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D1217F57-3111-48E0-9B29-F47424CBCB65}" xr6:coauthVersionLast="47" xr6:coauthVersionMax="47" xr10:uidLastSave="{00000000-0000-0000-0000-000000000000}"/>
  <bookViews>
    <workbookView xWindow="-108" yWindow="-108" windowWidth="23256" windowHeight="13176" xr2:uid="{A1A27EA3-EFF6-43DE-B2B3-D0B374638349}"/>
  </bookViews>
  <sheets>
    <sheet name="Odczynniki  - Pakiet XII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I3" i="1"/>
  <c r="G3" i="1"/>
  <c r="G13" i="1" s="1"/>
  <c r="H3" i="1" l="1"/>
  <c r="H13" i="1" s="1"/>
  <c r="I13" i="1"/>
</calcChain>
</file>

<file path=xl/sharedStrings.xml><?xml version="1.0" encoding="utf-8"?>
<sst xmlns="http://schemas.openxmlformats.org/spreadsheetml/2006/main" count="34" uniqueCount="26">
  <si>
    <t>op</t>
  </si>
  <si>
    <t>szt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</si>
  <si>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</si>
  <si>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</si>
  <si>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</si>
  <si>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</si>
  <si>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</si>
  <si>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</si>
  <si>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</si>
  <si>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</si>
  <si>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</si>
  <si>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</si>
  <si>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</si>
  <si>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</si>
  <si>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12B do SWZ                    - załącznik nr 2 do umowy 	"	</t>
  </si>
  <si>
    <t>Formularz asortymentowo-cenowy - Opis Przedmiotu Zamówienia (OPZ)
Pakiet 12 Lateksy Salmonella</t>
  </si>
  <si>
    <r>
      <t xml:space="preserve">Lateks Salmonella antygen kontrolny - opak. 1 x 4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</si>
  <si>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Salmonella lateks kontrolny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</si>
  <si>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Salmonella odczynnik jednoważny B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</si>
  <si>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Salmonella odczynnik jednoważny C1 -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</si>
  <si>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Salmonella odczynnik jednoważny C2 -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</si>
  <si>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Salmonella odczynnik jednoważny D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</si>
  <si>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Salmonella odczynnik jednoważny E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</si>
  <si>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Salmonella odczynnik jednoważny G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</si>
  <si>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Salmonella odczynnik poliwalentny B-E i G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</si>
  <si>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Płytka szklana z wyznaczonymi polami do badań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theme="1"/>
        <rFont val="Tahoma"/>
        <family val="2"/>
        <charset val="238"/>
      </rPr>
      <t>wymiary: 60 mm x 90 mm, 12 pól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</si>
</sst>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  <font>
      <i/>
      <sz val="11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AF87A-162D-4F89-B209-775495B0D590}">
  <sheetPr codeName="Arkusz1">
    <pageSetUpPr fitToPage="1"/>
  </sheetPr>
  <dimension ref="A1:K13"/>
  <sheetViews>
    <sheetView showGridLines="0" showZeros="0" tabSelected="1" workbookViewId="0">
      <pane ySplit="2" topLeftCell="A11" activePane="bottomLeft" state="frozen"/>
      <selection pane="bottomLeft" activeCell="G11" sqref="G11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4" t="s">
        <v>14</v>
      </c>
      <c r="K1" s="15"/>
    </row>
    <row r="2" spans="1:11" ht="69.75" customHeight="1" x14ac:dyDescent="0.3">
      <c r="A2" s="2" t="s">
        <v>2</v>
      </c>
      <c r="B2" s="3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110.4" x14ac:dyDescent="0.3">
      <c r="A3" s="5">
        <v>1</v>
      </c>
      <c r="B3" s="12" t="s">
        <v>16</v>
      </c>
      <c r="C3" s="5" t="s">
        <v>0</v>
      </c>
      <c r="D3" s="7">
        <v>1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110.4" x14ac:dyDescent="0.3">
      <c r="A4" s="5">
        <v>2</v>
      </c>
      <c r="B4" s="12" t="s">
        <v>17</v>
      </c>
      <c r="C4" s="5" t="s">
        <v>0</v>
      </c>
      <c r="D4" s="7">
        <v>1</v>
      </c>
      <c r="E4" s="8"/>
      <c r="F4" s="9"/>
      <c r="G4" s="6">
        <f t="shared" ref="G4:G12" si="0">E4*D4</f>
        <v>0</v>
      </c>
      <c r="H4" s="6">
        <f t="shared" ref="H4:H12" si="1">G4+G4*F4/100</f>
        <v>0</v>
      </c>
      <c r="I4" s="6">
        <f t="shared" ref="I4:I12" si="2">D4*E4*F4/100</f>
        <v>0</v>
      </c>
      <c r="J4" s="10"/>
      <c r="K4" s="11"/>
    </row>
    <row r="5" spans="1:11" ht="110.4" x14ac:dyDescent="0.3">
      <c r="A5" s="5">
        <v>3</v>
      </c>
      <c r="B5" s="12" t="s">
        <v>18</v>
      </c>
      <c r="C5" s="5" t="s">
        <v>0</v>
      </c>
      <c r="D5" s="7">
        <v>2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110.4" x14ac:dyDescent="0.3">
      <c r="A6" s="5">
        <v>4</v>
      </c>
      <c r="B6" s="12" t="s">
        <v>19</v>
      </c>
      <c r="C6" s="5" t="s">
        <v>0</v>
      </c>
      <c r="D6" s="7">
        <v>2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110.4" x14ac:dyDescent="0.3">
      <c r="A7" s="5">
        <v>5</v>
      </c>
      <c r="B7" s="12" t="s">
        <v>20</v>
      </c>
      <c r="C7" s="5" t="s">
        <v>0</v>
      </c>
      <c r="D7" s="7">
        <v>2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110.4" x14ac:dyDescent="0.3">
      <c r="A8" s="5">
        <v>6</v>
      </c>
      <c r="B8" s="12" t="s">
        <v>21</v>
      </c>
      <c r="C8" s="5" t="s">
        <v>0</v>
      </c>
      <c r="D8" s="7">
        <v>2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110.4" x14ac:dyDescent="0.3">
      <c r="A9" s="5">
        <v>7</v>
      </c>
      <c r="B9" s="12" t="s">
        <v>22</v>
      </c>
      <c r="C9" s="5" t="s">
        <v>0</v>
      </c>
      <c r="D9" s="7">
        <v>2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110.4" x14ac:dyDescent="0.3">
      <c r="A10" s="5">
        <v>8</v>
      </c>
      <c r="B10" s="12" t="s">
        <v>23</v>
      </c>
      <c r="C10" s="5" t="s">
        <v>0</v>
      </c>
      <c r="D10" s="7">
        <v>2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110.4" x14ac:dyDescent="0.3">
      <c r="A11" s="5">
        <v>9</v>
      </c>
      <c r="B11" s="12" t="s">
        <v>24</v>
      </c>
      <c r="C11" s="5" t="s">
        <v>0</v>
      </c>
      <c r="D11" s="7">
        <v>60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41.4" x14ac:dyDescent="0.3">
      <c r="A12" s="5">
        <v>10</v>
      </c>
      <c r="B12" s="12" t="s">
        <v>25</v>
      </c>
      <c r="C12" s="5" t="s">
        <v>1</v>
      </c>
      <c r="D12" s="7">
        <v>40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24.9" customHeight="1" x14ac:dyDescent="0.3">
      <c r="A13" s="16" t="s">
        <v>13</v>
      </c>
      <c r="B13" s="17"/>
      <c r="C13" s="17"/>
      <c r="D13" s="17"/>
      <c r="E13" s="17"/>
      <c r="F13" s="18"/>
      <c r="G13" s="4">
        <f>SUM(G3:G12)</f>
        <v>0</v>
      </c>
      <c r="H13" s="4">
        <f>SUM(H3:H12)</f>
        <v>0</v>
      </c>
      <c r="I13" s="4">
        <f>SUM(I3:I12)</f>
        <v>0</v>
      </c>
      <c r="J13" s="19"/>
      <c r="K13" s="20"/>
    </row>
  </sheetData>
  <sheetProtection algorithmName="SHA-512" hashValue="6iPHaoXkYpFEdr3O1/szrQVieSq7OruREMV1qiU0zWWXeek/bYa1CztLQcz3houp14paL0KzhtCFqp8VlNICdw==" saltValue="DLJUMiAdVFz2mHO+5ej+jQ==" spinCount="100000" sheet="1" objects="1" scenarios="1"/>
  <mergeCells count="4">
    <mergeCell ref="A1:I1"/>
    <mergeCell ref="J1:K1"/>
    <mergeCell ref="A13:F13"/>
    <mergeCell ref="J13:K13"/>
  </mergeCells>
  <dataValidations count="1">
    <dataValidation type="whole" allowBlank="1" showErrorMessage="1" errorTitle="Nieprawidłowa wartość VAT" error="Proszę wpisać wartość VAT z zakresu od 0 do 25 (proszę nie używać znaku %)" sqref="F3:F12" xr:uid="{87F59D49-713E-4ED0-99C4-51328F76C17F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XII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2026-03-13T12:57:50Z</dcterms:created>
  <dcterms:modified xsi:type="dcterms:W3CDTF">2026-03-20T11:59:45Z</dcterms:modified>
</cp:coreProperties>
</file>